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1972" windowHeight="100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Лист1!$A$1:$I$104</definedName>
  </definedNames>
  <calcPr calcId="144525"/>
</workbook>
</file>

<file path=xl/calcChain.xml><?xml version="1.0" encoding="utf-8"?>
<calcChain xmlns="http://schemas.openxmlformats.org/spreadsheetml/2006/main">
  <c r="B56" i="1" l="1"/>
  <c r="D56" i="1"/>
  <c r="E56" i="1"/>
  <c r="E57" i="1" s="1"/>
  <c r="F56" i="1"/>
  <c r="E58" i="1" l="1"/>
  <c r="H99" i="1"/>
  <c r="D57" i="1"/>
  <c r="D58" i="1" s="1"/>
  <c r="G56" i="1"/>
  <c r="F57" i="1"/>
  <c r="F58" i="1" l="1"/>
  <c r="G57" i="1"/>
  <c r="G58" i="1" s="1"/>
</calcChain>
</file>

<file path=xl/sharedStrings.xml><?xml version="1.0" encoding="utf-8"?>
<sst xmlns="http://schemas.openxmlformats.org/spreadsheetml/2006/main" count="19" uniqueCount="19">
  <si>
    <t>Размер учетной площадки, конфигурация</t>
  </si>
  <si>
    <t>Количество подроста, шт., высота подроста, коэффициент переводной в крупный</t>
  </si>
  <si>
    <t>Средняя высота подроста, м</t>
  </si>
  <si>
    <t>размер учетной площадки, м2</t>
  </si>
  <si>
    <t>радиус, м</t>
  </si>
  <si>
    <t>мелкий-</t>
  </si>
  <si>
    <t>средний-</t>
  </si>
  <si>
    <t>крупный</t>
  </si>
  <si>
    <t>всего</t>
  </si>
  <si>
    <t xml:space="preserve">Ведомость учёта подроста </t>
  </si>
  <si>
    <r>
      <t>до 0,5 м     (</t>
    </r>
    <r>
      <rPr>
        <b/>
        <sz val="8"/>
        <color theme="1"/>
        <rFont val="Times New Roman"/>
        <family val="1"/>
        <charset val="204"/>
      </rPr>
      <t xml:space="preserve">0,5) </t>
    </r>
  </si>
  <si>
    <r>
      <t>0,6-1,5 м      (</t>
    </r>
    <r>
      <rPr>
        <b/>
        <sz val="8"/>
        <color theme="1"/>
        <rFont val="Times New Roman"/>
        <family val="1"/>
        <charset val="204"/>
      </rPr>
      <t>0,8)</t>
    </r>
  </si>
  <si>
    <r>
      <t xml:space="preserve">более 1,5 м       ( </t>
    </r>
    <r>
      <rPr>
        <b/>
        <sz val="8"/>
        <color theme="1"/>
        <rFont val="Times New Roman"/>
        <family val="1"/>
        <charset val="204"/>
      </rPr>
      <t>1)</t>
    </r>
  </si>
  <si>
    <t>Всего</t>
  </si>
  <si>
    <t>Всего в пересчёте на крупный подрост</t>
  </si>
  <si>
    <t>Всего на 1га</t>
  </si>
  <si>
    <t>№ учетной площадки       (до 5га - 30шт.,                         от 5га до 10га - 50шт.,         свыше 10га - 100шт.)</t>
  </si>
  <si>
    <r>
      <t xml:space="preserve">Нейское </t>
    </r>
    <r>
      <rPr>
        <b/>
        <sz val="12"/>
        <color theme="1"/>
        <rFont val="Times New Roman"/>
        <family val="1"/>
        <charset val="204"/>
      </rPr>
      <t xml:space="preserve"> лесничество, Абросимовское участковое лесничество, кв.45, выд.27, площадь 8.8 га</t>
    </r>
  </si>
  <si>
    <t>Лукичев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</si>
</sst>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1" fontId="5" fillId="0" borderId="15" xfId="0" applyNumberFormat="1" applyFon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0" xfId="0" applyFont="1" applyAlignment="1"/>
    <xf numFmtId="0" fontId="1" fillId="0" borderId="19" xfId="0" applyFont="1" applyBorder="1"/>
    <xf numFmtId="0" fontId="5" fillId="0" borderId="16" xfId="0" applyFont="1" applyBorder="1" applyAlignment="1">
      <alignment horizontal="left" wrapText="1"/>
    </xf>
    <xf numFmtId="0" fontId="7" fillId="0" borderId="0" xfId="0" applyFont="1" applyAlignment="1"/>
    <xf numFmtId="14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5" fillId="0" borderId="17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tabSelected="1" workbookViewId="0">
      <selection activeCell="F62" sqref="F62"/>
    </sheetView>
  </sheetViews>
  <sheetFormatPr defaultRowHeight="14.4" x14ac:dyDescent="0.3"/>
  <cols>
    <col min="1" max="8" width="15.6640625" customWidth="1"/>
  </cols>
  <sheetData>
    <row r="1" spans="1:20" s="1" customFormat="1" ht="15.6" x14ac:dyDescent="0.3">
      <c r="A1" s="31" t="s">
        <v>9</v>
      </c>
      <c r="B1" s="31"/>
      <c r="C1" s="31"/>
      <c r="D1" s="31"/>
      <c r="E1" s="31"/>
      <c r="F1" s="31"/>
      <c r="G1" s="31"/>
      <c r="H1" s="31"/>
      <c r="I1" s="10"/>
      <c r="L1" s="31"/>
      <c r="M1" s="31"/>
      <c r="N1" s="31"/>
      <c r="O1" s="31"/>
      <c r="P1" s="31"/>
      <c r="Q1" s="31"/>
      <c r="R1" s="31"/>
      <c r="S1" s="31"/>
      <c r="T1" s="31"/>
    </row>
    <row r="2" spans="1:20" s="1" customFormat="1" ht="16.2" thickBot="1" x14ac:dyDescent="0.35">
      <c r="A2" s="32" t="s">
        <v>17</v>
      </c>
      <c r="B2" s="32"/>
      <c r="C2" s="32"/>
      <c r="D2" s="32"/>
      <c r="E2" s="32"/>
      <c r="F2" s="32"/>
      <c r="G2" s="32"/>
      <c r="H2" s="32"/>
      <c r="I2" s="13"/>
      <c r="L2" s="32"/>
      <c r="M2" s="32"/>
      <c r="N2" s="32"/>
      <c r="O2" s="32"/>
      <c r="P2" s="32"/>
      <c r="Q2" s="32"/>
      <c r="R2" s="32"/>
      <c r="S2" s="32"/>
      <c r="T2" s="32"/>
    </row>
    <row r="3" spans="1:20" ht="15.6" customHeight="1" thickBot="1" x14ac:dyDescent="0.35">
      <c r="A3" s="19" t="s">
        <v>16</v>
      </c>
      <c r="B3" s="22" t="s">
        <v>0</v>
      </c>
      <c r="C3" s="23"/>
      <c r="D3" s="28" t="s">
        <v>1</v>
      </c>
      <c r="E3" s="29"/>
      <c r="F3" s="29"/>
      <c r="G3" s="30"/>
      <c r="H3" s="19" t="s">
        <v>2</v>
      </c>
    </row>
    <row r="4" spans="1:20" ht="14.4" customHeight="1" x14ac:dyDescent="0.3">
      <c r="A4" s="20"/>
      <c r="B4" s="24" t="s">
        <v>3</v>
      </c>
      <c r="C4" s="26" t="s">
        <v>4</v>
      </c>
      <c r="D4" s="3" t="s">
        <v>5</v>
      </c>
      <c r="E4" s="3" t="s">
        <v>6</v>
      </c>
      <c r="F4" s="3" t="s">
        <v>7</v>
      </c>
      <c r="G4" s="19" t="s">
        <v>8</v>
      </c>
      <c r="H4" s="20"/>
    </row>
    <row r="5" spans="1:20" ht="14.4" customHeight="1" thickBot="1" x14ac:dyDescent="0.35">
      <c r="A5" s="21"/>
      <c r="B5" s="25"/>
      <c r="C5" s="27"/>
      <c r="D5" s="4" t="s">
        <v>10</v>
      </c>
      <c r="E5" s="4" t="s">
        <v>11</v>
      </c>
      <c r="F5" s="4" t="s">
        <v>12</v>
      </c>
      <c r="G5" s="21"/>
      <c r="H5" s="21"/>
    </row>
    <row r="6" spans="1:20" ht="11.4" customHeight="1" x14ac:dyDescent="0.3">
      <c r="A6" s="5">
        <v>1</v>
      </c>
      <c r="B6" s="5">
        <v>10</v>
      </c>
      <c r="C6" s="5">
        <v>1.79</v>
      </c>
      <c r="D6" s="5"/>
      <c r="E6" s="5"/>
      <c r="F6" s="5"/>
      <c r="G6" s="5"/>
    </row>
    <row r="7" spans="1:20" ht="11.4" customHeight="1" x14ac:dyDescent="0.3">
      <c r="A7" s="5">
        <v>2</v>
      </c>
      <c r="B7" s="5">
        <v>10</v>
      </c>
      <c r="C7" s="5">
        <v>1.79</v>
      </c>
      <c r="D7" s="5"/>
      <c r="E7" s="5"/>
      <c r="F7" s="5"/>
      <c r="G7" s="5"/>
      <c r="H7" s="1"/>
    </row>
    <row r="8" spans="1:20" ht="11.4" customHeight="1" x14ac:dyDescent="0.3">
      <c r="A8" s="5">
        <v>3</v>
      </c>
      <c r="B8" s="5">
        <v>10</v>
      </c>
      <c r="C8" s="5">
        <v>1.79</v>
      </c>
      <c r="D8" s="5"/>
      <c r="E8" s="5"/>
      <c r="F8" s="5"/>
      <c r="G8" s="5"/>
      <c r="H8" s="1"/>
    </row>
    <row r="9" spans="1:20" ht="11.4" customHeight="1" x14ac:dyDescent="0.3">
      <c r="A9" s="5">
        <v>4</v>
      </c>
      <c r="B9" s="5">
        <v>10</v>
      </c>
      <c r="C9" s="5">
        <v>1.79</v>
      </c>
      <c r="D9" s="5"/>
      <c r="E9" s="5"/>
      <c r="F9" s="5"/>
      <c r="G9" s="5"/>
      <c r="H9" s="1"/>
    </row>
    <row r="10" spans="1:20" ht="11.4" customHeight="1" x14ac:dyDescent="0.3">
      <c r="A10" s="5">
        <v>5</v>
      </c>
      <c r="B10" s="5">
        <v>10</v>
      </c>
      <c r="C10" s="5">
        <v>1.79</v>
      </c>
      <c r="D10" s="5"/>
      <c r="E10" s="5"/>
      <c r="F10" s="5"/>
      <c r="G10" s="5"/>
      <c r="H10" s="1"/>
    </row>
    <row r="11" spans="1:20" ht="11.4" customHeight="1" x14ac:dyDescent="0.3">
      <c r="A11" s="5">
        <v>6</v>
      </c>
      <c r="B11" s="5">
        <v>10</v>
      </c>
      <c r="C11" s="5">
        <v>1.79</v>
      </c>
      <c r="D11" s="5"/>
      <c r="E11" s="5"/>
      <c r="F11" s="5"/>
      <c r="G11" s="5"/>
      <c r="H11" s="1"/>
    </row>
    <row r="12" spans="1:20" ht="11.4" customHeight="1" x14ac:dyDescent="0.3">
      <c r="A12" s="5">
        <v>7</v>
      </c>
      <c r="B12" s="5">
        <v>10</v>
      </c>
      <c r="C12" s="5">
        <v>1.79</v>
      </c>
      <c r="D12" s="5"/>
      <c r="E12" s="5"/>
      <c r="F12" s="5"/>
      <c r="G12" s="5"/>
      <c r="H12" s="1"/>
    </row>
    <row r="13" spans="1:20" ht="11.4" customHeight="1" x14ac:dyDescent="0.3">
      <c r="A13" s="5">
        <v>8</v>
      </c>
      <c r="B13" s="5">
        <v>10</v>
      </c>
      <c r="C13" s="5">
        <v>1.79</v>
      </c>
      <c r="D13" s="5"/>
      <c r="E13" s="5"/>
      <c r="F13" s="5"/>
      <c r="G13" s="5"/>
      <c r="H13" s="1"/>
    </row>
    <row r="14" spans="1:20" ht="11.4" customHeight="1" x14ac:dyDescent="0.3">
      <c r="A14" s="5">
        <v>9</v>
      </c>
      <c r="B14" s="5">
        <v>10</v>
      </c>
      <c r="C14" s="5">
        <v>1.79</v>
      </c>
      <c r="D14" s="5"/>
      <c r="E14" s="5"/>
      <c r="F14" s="5"/>
      <c r="G14" s="5"/>
      <c r="H14" s="1"/>
    </row>
    <row r="15" spans="1:20" ht="11.4" customHeight="1" x14ac:dyDescent="0.3">
      <c r="A15" s="5">
        <v>10</v>
      </c>
      <c r="B15" s="5">
        <v>10</v>
      </c>
      <c r="C15" s="5">
        <v>1.79</v>
      </c>
      <c r="D15" s="5"/>
      <c r="E15" s="5"/>
      <c r="F15" s="5"/>
      <c r="G15" s="5"/>
      <c r="H15" s="1"/>
    </row>
    <row r="16" spans="1:20" ht="11.4" customHeight="1" x14ac:dyDescent="0.3">
      <c r="A16" s="5">
        <v>11</v>
      </c>
      <c r="B16" s="5">
        <v>10</v>
      </c>
      <c r="C16" s="5">
        <v>1.79</v>
      </c>
      <c r="D16" s="5"/>
      <c r="E16" s="5"/>
      <c r="F16" s="5"/>
      <c r="G16" s="5"/>
      <c r="H16" s="1"/>
    </row>
    <row r="17" spans="1:8" ht="11.4" customHeight="1" x14ac:dyDescent="0.3">
      <c r="A17" s="5">
        <v>12</v>
      </c>
      <c r="B17" s="5">
        <v>10</v>
      </c>
      <c r="C17" s="5">
        <v>1.79</v>
      </c>
      <c r="D17" s="5"/>
      <c r="E17" s="5"/>
      <c r="F17" s="5"/>
      <c r="G17" s="5"/>
      <c r="H17" s="1"/>
    </row>
    <row r="18" spans="1:8" ht="11.4" customHeight="1" x14ac:dyDescent="0.3">
      <c r="A18" s="5">
        <v>13</v>
      </c>
      <c r="B18" s="5">
        <v>10</v>
      </c>
      <c r="C18" s="5">
        <v>1.79</v>
      </c>
      <c r="D18" s="5"/>
      <c r="E18" s="5"/>
      <c r="F18" s="5"/>
      <c r="G18" s="5"/>
      <c r="H18" s="1"/>
    </row>
    <row r="19" spans="1:8" ht="11.4" customHeight="1" x14ac:dyDescent="0.3">
      <c r="A19" s="5">
        <v>14</v>
      </c>
      <c r="B19" s="5">
        <v>10</v>
      </c>
      <c r="C19" s="5">
        <v>1.79</v>
      </c>
      <c r="D19" s="5"/>
      <c r="E19" s="5"/>
      <c r="F19" s="5"/>
      <c r="G19" s="5"/>
      <c r="H19" s="1"/>
    </row>
    <row r="20" spans="1:8" ht="11.4" customHeight="1" x14ac:dyDescent="0.3">
      <c r="A20" s="5">
        <v>15</v>
      </c>
      <c r="B20" s="5">
        <v>10</v>
      </c>
      <c r="C20" s="5">
        <v>1.79</v>
      </c>
      <c r="D20" s="5"/>
      <c r="E20" s="5"/>
      <c r="F20" s="5"/>
      <c r="G20" s="5"/>
      <c r="H20" s="1"/>
    </row>
    <row r="21" spans="1:8" ht="11.4" customHeight="1" x14ac:dyDescent="0.3">
      <c r="A21" s="5">
        <v>16</v>
      </c>
      <c r="B21" s="5">
        <v>10</v>
      </c>
      <c r="C21" s="5">
        <v>1.79</v>
      </c>
      <c r="D21" s="5"/>
      <c r="E21" s="5"/>
      <c r="F21" s="5"/>
      <c r="G21" s="5"/>
      <c r="H21" s="1"/>
    </row>
    <row r="22" spans="1:8" ht="11.4" customHeight="1" x14ac:dyDescent="0.3">
      <c r="A22" s="5">
        <v>17</v>
      </c>
      <c r="B22" s="5">
        <v>10</v>
      </c>
      <c r="C22" s="5">
        <v>1.79</v>
      </c>
      <c r="D22" s="5"/>
      <c r="E22" s="5"/>
      <c r="F22" s="5"/>
      <c r="G22" s="5"/>
      <c r="H22" s="1"/>
    </row>
    <row r="23" spans="1:8" ht="11.4" customHeight="1" x14ac:dyDescent="0.3">
      <c r="A23" s="5">
        <v>18</v>
      </c>
      <c r="B23" s="5">
        <v>10</v>
      </c>
      <c r="C23" s="5">
        <v>1.79</v>
      </c>
      <c r="D23" s="5"/>
      <c r="E23" s="5"/>
      <c r="F23" s="5"/>
      <c r="G23" s="5"/>
      <c r="H23" s="1"/>
    </row>
    <row r="24" spans="1:8" ht="11.4" customHeight="1" x14ac:dyDescent="0.3">
      <c r="A24" s="5">
        <v>19</v>
      </c>
      <c r="B24" s="5">
        <v>10</v>
      </c>
      <c r="C24" s="5">
        <v>1.79</v>
      </c>
      <c r="D24" s="5"/>
      <c r="E24" s="5"/>
      <c r="F24" s="5"/>
      <c r="G24" s="5"/>
      <c r="H24" s="1"/>
    </row>
    <row r="25" spans="1:8" ht="11.4" customHeight="1" x14ac:dyDescent="0.3">
      <c r="A25" s="5">
        <v>20</v>
      </c>
      <c r="B25" s="5">
        <v>10</v>
      </c>
      <c r="C25" s="5">
        <v>1.79</v>
      </c>
      <c r="D25" s="5"/>
      <c r="E25" s="5"/>
      <c r="F25" s="5"/>
      <c r="G25" s="5"/>
      <c r="H25" s="1"/>
    </row>
    <row r="26" spans="1:8" ht="11.4" customHeight="1" x14ac:dyDescent="0.3">
      <c r="A26" s="5">
        <v>21</v>
      </c>
      <c r="B26" s="5">
        <v>10</v>
      </c>
      <c r="C26" s="5">
        <v>1.79</v>
      </c>
      <c r="D26" s="5"/>
      <c r="E26" s="5"/>
      <c r="F26" s="5"/>
      <c r="G26" s="5"/>
      <c r="H26" s="1"/>
    </row>
    <row r="27" spans="1:8" ht="11.4" customHeight="1" x14ac:dyDescent="0.3">
      <c r="A27" s="5">
        <v>22</v>
      </c>
      <c r="B27" s="5">
        <v>10</v>
      </c>
      <c r="C27" s="5">
        <v>1.79</v>
      </c>
      <c r="D27" s="5"/>
      <c r="E27" s="5"/>
      <c r="F27" s="5"/>
      <c r="G27" s="5"/>
      <c r="H27" s="1"/>
    </row>
    <row r="28" spans="1:8" ht="11.4" customHeight="1" x14ac:dyDescent="0.3">
      <c r="A28" s="5">
        <v>23</v>
      </c>
      <c r="B28" s="5">
        <v>10</v>
      </c>
      <c r="C28" s="5">
        <v>1.79</v>
      </c>
      <c r="D28" s="5"/>
      <c r="E28" s="5"/>
      <c r="F28" s="5"/>
      <c r="G28" s="5"/>
      <c r="H28" s="1"/>
    </row>
    <row r="29" spans="1:8" ht="11.4" customHeight="1" x14ac:dyDescent="0.3">
      <c r="A29" s="5">
        <v>24</v>
      </c>
      <c r="B29" s="5">
        <v>10</v>
      </c>
      <c r="C29" s="5">
        <v>1.79</v>
      </c>
      <c r="D29" s="5"/>
      <c r="E29" s="5"/>
      <c r="F29" s="5"/>
      <c r="G29" s="5"/>
      <c r="H29" s="1"/>
    </row>
    <row r="30" spans="1:8" s="1" customFormat="1" ht="11.4" customHeight="1" x14ac:dyDescent="0.3">
      <c r="A30" s="5">
        <v>25</v>
      </c>
      <c r="B30" s="5">
        <v>10</v>
      </c>
      <c r="C30" s="5">
        <v>1.79</v>
      </c>
      <c r="D30" s="5"/>
      <c r="E30" s="5"/>
      <c r="F30" s="5"/>
      <c r="G30" s="5"/>
    </row>
    <row r="31" spans="1:8" s="1" customFormat="1" ht="11.4" customHeight="1" x14ac:dyDescent="0.3">
      <c r="A31" s="5">
        <v>26</v>
      </c>
      <c r="B31" s="5">
        <v>10</v>
      </c>
      <c r="C31" s="5">
        <v>1.79</v>
      </c>
      <c r="D31" s="5"/>
      <c r="E31" s="5"/>
      <c r="F31" s="5"/>
      <c r="G31" s="5"/>
    </row>
    <row r="32" spans="1:8" s="1" customFormat="1" ht="11.4" customHeight="1" x14ac:dyDescent="0.3">
      <c r="A32" s="5">
        <v>27</v>
      </c>
      <c r="B32" s="5">
        <v>10</v>
      </c>
      <c r="C32" s="5">
        <v>1.79</v>
      </c>
      <c r="D32" s="5"/>
      <c r="E32" s="5"/>
      <c r="F32" s="5"/>
      <c r="G32" s="5"/>
    </row>
    <row r="33" spans="1:7" s="1" customFormat="1" ht="11.4" customHeight="1" x14ac:dyDescent="0.3">
      <c r="A33" s="5">
        <v>28</v>
      </c>
      <c r="B33" s="5">
        <v>10</v>
      </c>
      <c r="C33" s="5">
        <v>1.79</v>
      </c>
      <c r="D33" s="5"/>
      <c r="E33" s="5"/>
      <c r="F33" s="5"/>
      <c r="G33" s="5"/>
    </row>
    <row r="34" spans="1:7" s="1" customFormat="1" ht="11.4" customHeight="1" x14ac:dyDescent="0.3">
      <c r="A34" s="5">
        <v>29</v>
      </c>
      <c r="B34" s="5">
        <v>10</v>
      </c>
      <c r="C34" s="5">
        <v>1.79</v>
      </c>
      <c r="D34" s="5"/>
      <c r="E34" s="5"/>
      <c r="F34" s="5"/>
      <c r="G34" s="5"/>
    </row>
    <row r="35" spans="1:7" s="1" customFormat="1" ht="11.4" customHeight="1" x14ac:dyDescent="0.3">
      <c r="A35" s="5">
        <v>30</v>
      </c>
      <c r="B35" s="5">
        <v>10</v>
      </c>
      <c r="C35" s="5">
        <v>1.79</v>
      </c>
      <c r="D35" s="5"/>
      <c r="E35" s="5"/>
      <c r="F35" s="5"/>
      <c r="G35" s="5"/>
    </row>
    <row r="36" spans="1:7" s="1" customFormat="1" ht="11.4" customHeight="1" x14ac:dyDescent="0.3">
      <c r="A36" s="5">
        <v>31</v>
      </c>
      <c r="B36" s="5">
        <v>10</v>
      </c>
      <c r="C36" s="5">
        <v>1.79</v>
      </c>
      <c r="D36" s="5"/>
      <c r="E36" s="5"/>
      <c r="F36" s="5"/>
      <c r="G36" s="5"/>
    </row>
    <row r="37" spans="1:7" s="1" customFormat="1" ht="11.4" customHeight="1" x14ac:dyDescent="0.3">
      <c r="A37" s="5">
        <v>32</v>
      </c>
      <c r="B37" s="5">
        <v>10</v>
      </c>
      <c r="C37" s="5">
        <v>1.79</v>
      </c>
      <c r="D37" s="5"/>
      <c r="E37" s="5"/>
      <c r="F37" s="5"/>
      <c r="G37" s="5"/>
    </row>
    <row r="38" spans="1:7" s="1" customFormat="1" ht="11.4" customHeight="1" x14ac:dyDescent="0.3">
      <c r="A38" s="5">
        <v>33</v>
      </c>
      <c r="B38" s="5">
        <v>10</v>
      </c>
      <c r="C38" s="5">
        <v>1.79</v>
      </c>
      <c r="D38" s="5"/>
      <c r="E38" s="5"/>
      <c r="F38" s="5"/>
      <c r="G38" s="5"/>
    </row>
    <row r="39" spans="1:7" s="1" customFormat="1" ht="11.4" customHeight="1" x14ac:dyDescent="0.3">
      <c r="A39" s="5">
        <v>34</v>
      </c>
      <c r="B39" s="5">
        <v>10</v>
      </c>
      <c r="C39" s="5">
        <v>1.79</v>
      </c>
      <c r="D39" s="5"/>
      <c r="E39" s="5"/>
      <c r="F39" s="5"/>
      <c r="G39" s="5"/>
    </row>
    <row r="40" spans="1:7" s="1" customFormat="1" ht="11.4" customHeight="1" x14ac:dyDescent="0.3">
      <c r="A40" s="5">
        <v>35</v>
      </c>
      <c r="B40" s="5">
        <v>10</v>
      </c>
      <c r="C40" s="5">
        <v>1.79</v>
      </c>
      <c r="D40" s="5"/>
      <c r="E40" s="5"/>
      <c r="F40" s="5"/>
      <c r="G40" s="5"/>
    </row>
    <row r="41" spans="1:7" s="1" customFormat="1" ht="11.4" customHeight="1" x14ac:dyDescent="0.3">
      <c r="A41" s="5">
        <v>36</v>
      </c>
      <c r="B41" s="5">
        <v>10</v>
      </c>
      <c r="C41" s="5">
        <v>1.79</v>
      </c>
      <c r="D41" s="5"/>
      <c r="E41" s="5"/>
      <c r="F41" s="5"/>
      <c r="G41" s="5"/>
    </row>
    <row r="42" spans="1:7" s="1" customFormat="1" ht="11.4" customHeight="1" x14ac:dyDescent="0.3">
      <c r="A42" s="5">
        <v>37</v>
      </c>
      <c r="B42" s="5">
        <v>10</v>
      </c>
      <c r="C42" s="5">
        <v>1.79</v>
      </c>
      <c r="D42" s="5"/>
      <c r="E42" s="5"/>
      <c r="F42" s="5"/>
      <c r="G42" s="5"/>
    </row>
    <row r="43" spans="1:7" s="1" customFormat="1" ht="11.4" customHeight="1" x14ac:dyDescent="0.3">
      <c r="A43" s="5">
        <v>38</v>
      </c>
      <c r="B43" s="5">
        <v>10</v>
      </c>
      <c r="C43" s="5">
        <v>1.79</v>
      </c>
      <c r="D43" s="5"/>
      <c r="E43" s="5"/>
      <c r="F43" s="5"/>
      <c r="G43" s="5"/>
    </row>
    <row r="44" spans="1:7" s="1" customFormat="1" ht="11.4" customHeight="1" x14ac:dyDescent="0.3">
      <c r="A44" s="5">
        <v>39</v>
      </c>
      <c r="B44" s="5">
        <v>10</v>
      </c>
      <c r="C44" s="5">
        <v>1.79</v>
      </c>
      <c r="D44" s="5"/>
      <c r="E44" s="5"/>
      <c r="F44" s="5"/>
      <c r="G44" s="5"/>
    </row>
    <row r="45" spans="1:7" s="1" customFormat="1" ht="11.4" customHeight="1" x14ac:dyDescent="0.3">
      <c r="A45" s="5">
        <v>40</v>
      </c>
      <c r="B45" s="5">
        <v>10</v>
      </c>
      <c r="C45" s="5">
        <v>1.79</v>
      </c>
      <c r="D45" s="5"/>
      <c r="E45" s="5"/>
      <c r="F45" s="5"/>
      <c r="G45" s="5"/>
    </row>
    <row r="46" spans="1:7" s="1" customFormat="1" ht="11.4" customHeight="1" x14ac:dyDescent="0.3">
      <c r="A46" s="5">
        <v>41</v>
      </c>
      <c r="B46" s="5">
        <v>10</v>
      </c>
      <c r="C46" s="5">
        <v>1.79</v>
      </c>
      <c r="D46" s="5"/>
      <c r="E46" s="5"/>
      <c r="F46" s="5"/>
      <c r="G46" s="5"/>
    </row>
    <row r="47" spans="1:7" s="1" customFormat="1" ht="11.4" customHeight="1" x14ac:dyDescent="0.3">
      <c r="A47" s="5">
        <v>42</v>
      </c>
      <c r="B47" s="5">
        <v>10</v>
      </c>
      <c r="C47" s="5">
        <v>1.79</v>
      </c>
      <c r="D47" s="5"/>
      <c r="E47" s="5"/>
      <c r="F47" s="5"/>
      <c r="G47" s="5"/>
    </row>
    <row r="48" spans="1:7" s="1" customFormat="1" ht="11.4" customHeight="1" x14ac:dyDescent="0.3">
      <c r="A48" s="5">
        <v>43</v>
      </c>
      <c r="B48" s="5">
        <v>10</v>
      </c>
      <c r="C48" s="5">
        <v>1.79</v>
      </c>
      <c r="D48" s="5"/>
      <c r="E48" s="5"/>
      <c r="F48" s="5"/>
      <c r="G48" s="5"/>
    </row>
    <row r="49" spans="1:7" s="1" customFormat="1" ht="11.4" customHeight="1" x14ac:dyDescent="0.3">
      <c r="A49" s="5">
        <v>44</v>
      </c>
      <c r="B49" s="5">
        <v>10</v>
      </c>
      <c r="C49" s="5">
        <v>1.79</v>
      </c>
      <c r="D49" s="5"/>
      <c r="E49" s="5"/>
      <c r="F49" s="5"/>
      <c r="G49" s="5"/>
    </row>
    <row r="50" spans="1:7" s="1" customFormat="1" ht="11.4" customHeight="1" x14ac:dyDescent="0.3">
      <c r="A50" s="5">
        <v>45</v>
      </c>
      <c r="B50" s="5">
        <v>10</v>
      </c>
      <c r="C50" s="5">
        <v>1.79</v>
      </c>
      <c r="D50" s="5"/>
      <c r="E50" s="5"/>
      <c r="F50" s="5"/>
      <c r="G50" s="5"/>
    </row>
    <row r="51" spans="1:7" s="1" customFormat="1" ht="11.4" customHeight="1" x14ac:dyDescent="0.3">
      <c r="A51" s="5">
        <v>46</v>
      </c>
      <c r="B51" s="5">
        <v>10</v>
      </c>
      <c r="C51" s="5">
        <v>1.79</v>
      </c>
      <c r="D51" s="5"/>
      <c r="E51" s="5"/>
      <c r="F51" s="5"/>
      <c r="G51" s="5"/>
    </row>
    <row r="52" spans="1:7" s="1" customFormat="1" ht="11.4" customHeight="1" x14ac:dyDescent="0.3">
      <c r="A52" s="5">
        <v>47</v>
      </c>
      <c r="B52" s="5">
        <v>10</v>
      </c>
      <c r="C52" s="5">
        <v>1.79</v>
      </c>
      <c r="D52" s="5"/>
      <c r="E52" s="5"/>
      <c r="F52" s="5"/>
      <c r="G52" s="5"/>
    </row>
    <row r="53" spans="1:7" s="1" customFormat="1" ht="11.4" customHeight="1" x14ac:dyDescent="0.3">
      <c r="A53" s="5">
        <v>48</v>
      </c>
      <c r="B53" s="5">
        <v>10</v>
      </c>
      <c r="C53" s="5">
        <v>1.79</v>
      </c>
      <c r="D53" s="5"/>
      <c r="E53" s="5"/>
      <c r="F53" s="5"/>
      <c r="G53" s="5"/>
    </row>
    <row r="54" spans="1:7" s="1" customFormat="1" ht="11.4" customHeight="1" x14ac:dyDescent="0.3">
      <c r="A54" s="5">
        <v>49</v>
      </c>
      <c r="B54" s="5">
        <v>10</v>
      </c>
      <c r="C54" s="5">
        <v>1.79</v>
      </c>
      <c r="D54" s="5"/>
      <c r="E54" s="5"/>
      <c r="F54" s="5"/>
      <c r="G54" s="5"/>
    </row>
    <row r="55" spans="1:7" s="1" customFormat="1" ht="11.4" customHeight="1" x14ac:dyDescent="0.3">
      <c r="A55" s="5">
        <v>50</v>
      </c>
      <c r="B55" s="5">
        <v>10</v>
      </c>
      <c r="C55" s="5">
        <v>1.79</v>
      </c>
      <c r="D55" s="5"/>
      <c r="E55" s="5"/>
      <c r="F55" s="5"/>
      <c r="G55" s="5"/>
    </row>
    <row r="56" spans="1:7" s="1" customFormat="1" ht="11.4" customHeight="1" x14ac:dyDescent="0.3">
      <c r="A56" s="12" t="s">
        <v>13</v>
      </c>
      <c r="B56" s="6">
        <f>SUM(B6:B35)</f>
        <v>300</v>
      </c>
      <c r="C56" s="6"/>
      <c r="D56" s="6">
        <f>SUM(D6:D35)</f>
        <v>0</v>
      </c>
      <c r="E56" s="6">
        <f>SUM(E6:E35)</f>
        <v>0</v>
      </c>
      <c r="F56" s="6">
        <f>SUM(F6:F35)</f>
        <v>0</v>
      </c>
      <c r="G56" s="6">
        <f>SUM(G6:G35)</f>
        <v>0</v>
      </c>
    </row>
    <row r="57" spans="1:7" s="1" customFormat="1" ht="11.4" customHeight="1" x14ac:dyDescent="0.3">
      <c r="A57" s="17" t="s">
        <v>14</v>
      </c>
      <c r="B57" s="17"/>
      <c r="C57" s="18"/>
      <c r="D57" s="7">
        <f>D56*0.5</f>
        <v>0</v>
      </c>
      <c r="E57" s="7">
        <f>E56*0.8</f>
        <v>0</v>
      </c>
      <c r="F57" s="7">
        <f>F56*1</f>
        <v>0</v>
      </c>
      <c r="G57" s="7">
        <f>SUM(D57:F57)</f>
        <v>0</v>
      </c>
    </row>
    <row r="58" spans="1:7" s="1" customFormat="1" ht="11.4" customHeight="1" x14ac:dyDescent="0.3">
      <c r="A58" s="12" t="s">
        <v>15</v>
      </c>
      <c r="B58" s="9">
        <v>10000</v>
      </c>
      <c r="C58" s="9"/>
      <c r="D58" s="7">
        <f>D57*B58/B56</f>
        <v>0</v>
      </c>
      <c r="E58" s="7">
        <f>E57*B58/B56</f>
        <v>0</v>
      </c>
      <c r="F58" s="7">
        <f>F57*B58/B56</f>
        <v>0</v>
      </c>
      <c r="G58" s="7">
        <f>G57*B58/B56</f>
        <v>0</v>
      </c>
    </row>
    <row r="59" spans="1:7" s="1" customFormat="1" ht="11.4" customHeight="1" x14ac:dyDescent="0.3">
      <c r="A59" s="33"/>
      <c r="B59" s="34"/>
    </row>
    <row r="60" spans="1:7" s="1" customFormat="1" ht="11.4" customHeight="1" x14ac:dyDescent="0.3">
      <c r="A60" s="14">
        <v>46115</v>
      </c>
      <c r="B60" s="15"/>
      <c r="C60" s="2"/>
      <c r="D60" s="2"/>
      <c r="E60" s="2"/>
      <c r="F60" s="2"/>
      <c r="G60" s="2"/>
    </row>
    <row r="61" spans="1:7" s="1" customFormat="1" ht="11.4" customHeight="1" x14ac:dyDescent="0.3">
      <c r="A61" s="2"/>
      <c r="B61" s="16"/>
      <c r="C61" s="16"/>
      <c r="D61" s="16"/>
      <c r="E61" s="16"/>
      <c r="F61" s="11" t="s">
        <v>18</v>
      </c>
      <c r="G61" s="11"/>
    </row>
    <row r="62" spans="1:7" s="1" customFormat="1" ht="11.4" customHeight="1" x14ac:dyDescent="0.3">
      <c r="A62"/>
      <c r="B62"/>
      <c r="C62"/>
      <c r="D62"/>
      <c r="E62"/>
      <c r="F62"/>
      <c r="G62"/>
    </row>
    <row r="63" spans="1:7" s="1" customFormat="1" ht="11.4" customHeight="1" x14ac:dyDescent="0.3">
      <c r="A63"/>
      <c r="B63"/>
      <c r="C63"/>
      <c r="D63"/>
      <c r="E63"/>
      <c r="F63"/>
      <c r="G63"/>
    </row>
    <row r="64" spans="1:7" s="1" customFormat="1" ht="11.4" customHeight="1" x14ac:dyDescent="0.3">
      <c r="A64"/>
      <c r="B64"/>
      <c r="C64"/>
      <c r="D64"/>
      <c r="E64"/>
      <c r="F64"/>
      <c r="G64"/>
    </row>
    <row r="65" spans="1:8" s="1" customFormat="1" ht="11.4" customHeight="1" x14ac:dyDescent="0.3">
      <c r="A65"/>
      <c r="B65"/>
      <c r="C65"/>
      <c r="D65"/>
      <c r="E65"/>
      <c r="F65"/>
      <c r="G65"/>
    </row>
    <row r="66" spans="1:8" s="1" customFormat="1" ht="11.4" customHeight="1" x14ac:dyDescent="0.3">
      <c r="A66"/>
      <c r="B66"/>
      <c r="C66"/>
      <c r="D66"/>
      <c r="E66"/>
      <c r="F66"/>
      <c r="G66"/>
    </row>
    <row r="67" spans="1:8" s="1" customFormat="1" ht="11.4" customHeight="1" x14ac:dyDescent="0.3">
      <c r="A67"/>
      <c r="B67"/>
      <c r="C67"/>
      <c r="D67"/>
      <c r="E67"/>
      <c r="F67"/>
      <c r="G67"/>
    </row>
    <row r="68" spans="1:8" s="1" customFormat="1" ht="11.4" customHeight="1" x14ac:dyDescent="0.3">
      <c r="A68"/>
      <c r="B68"/>
      <c r="C68"/>
      <c r="D68"/>
      <c r="E68"/>
      <c r="F68"/>
      <c r="G68"/>
    </row>
    <row r="69" spans="1:8" s="1" customFormat="1" ht="11.4" customHeight="1" x14ac:dyDescent="0.3">
      <c r="A69"/>
      <c r="B69"/>
      <c r="C69"/>
      <c r="D69"/>
      <c r="E69"/>
      <c r="F69"/>
      <c r="G69"/>
    </row>
    <row r="70" spans="1:8" s="1" customFormat="1" ht="11.4" customHeight="1" x14ac:dyDescent="0.3">
      <c r="A70"/>
      <c r="B70"/>
      <c r="C70"/>
      <c r="D70"/>
      <c r="E70"/>
      <c r="F70"/>
      <c r="G70"/>
    </row>
    <row r="71" spans="1:8" s="1" customFormat="1" ht="11.4" customHeight="1" x14ac:dyDescent="0.3">
      <c r="A71"/>
      <c r="B71"/>
      <c r="C71"/>
      <c r="D71"/>
      <c r="E71"/>
      <c r="F71"/>
      <c r="G71"/>
    </row>
    <row r="72" spans="1:8" s="1" customFormat="1" ht="11.4" customHeight="1" x14ac:dyDescent="0.3">
      <c r="A72"/>
      <c r="B72"/>
      <c r="C72"/>
      <c r="D72"/>
      <c r="E72"/>
      <c r="F72"/>
      <c r="G72"/>
    </row>
    <row r="73" spans="1:8" s="1" customFormat="1" ht="11.4" customHeight="1" x14ac:dyDescent="0.3">
      <c r="A73"/>
      <c r="B73"/>
      <c r="C73"/>
      <c r="D73"/>
      <c r="E73"/>
      <c r="F73"/>
      <c r="G73"/>
    </row>
    <row r="74" spans="1:8" s="1" customFormat="1" ht="11.4" customHeight="1" x14ac:dyDescent="0.3">
      <c r="A74"/>
      <c r="B74"/>
      <c r="C74"/>
      <c r="D74"/>
      <c r="E74"/>
      <c r="F74"/>
      <c r="G74"/>
    </row>
    <row r="75" spans="1:8" ht="11.4" customHeight="1" x14ac:dyDescent="0.3">
      <c r="H75" s="1"/>
    </row>
    <row r="76" spans="1:8" ht="11.4" customHeight="1" x14ac:dyDescent="0.3">
      <c r="H76" s="1"/>
    </row>
    <row r="77" spans="1:8" ht="11.4" customHeight="1" x14ac:dyDescent="0.3">
      <c r="H77" s="1"/>
    </row>
    <row r="78" spans="1:8" ht="11.4" customHeight="1" x14ac:dyDescent="0.3">
      <c r="H78" s="1"/>
    </row>
    <row r="79" spans="1:8" ht="11.4" customHeight="1" x14ac:dyDescent="0.3">
      <c r="H79" s="1"/>
    </row>
    <row r="80" spans="1:8" ht="11.4" customHeight="1" x14ac:dyDescent="0.3">
      <c r="H80" s="1"/>
    </row>
    <row r="81" spans="8:8" ht="11.4" customHeight="1" x14ac:dyDescent="0.3">
      <c r="H81" s="1"/>
    </row>
    <row r="82" spans="8:8" ht="11.4" customHeight="1" x14ac:dyDescent="0.3">
      <c r="H82" s="1"/>
    </row>
    <row r="83" spans="8:8" ht="11.4" customHeight="1" x14ac:dyDescent="0.3">
      <c r="H83" s="1"/>
    </row>
    <row r="84" spans="8:8" ht="11.4" customHeight="1" x14ac:dyDescent="0.3">
      <c r="H84" s="1"/>
    </row>
    <row r="85" spans="8:8" ht="11.4" customHeight="1" x14ac:dyDescent="0.3">
      <c r="H85" s="1"/>
    </row>
    <row r="86" spans="8:8" ht="11.4" customHeight="1" x14ac:dyDescent="0.3">
      <c r="H86" s="1"/>
    </row>
    <row r="87" spans="8:8" ht="11.4" customHeight="1" x14ac:dyDescent="0.3">
      <c r="H87" s="1"/>
    </row>
    <row r="88" spans="8:8" ht="11.4" customHeight="1" x14ac:dyDescent="0.3">
      <c r="H88" s="1"/>
    </row>
    <row r="89" spans="8:8" ht="11.4" customHeight="1" x14ac:dyDescent="0.3">
      <c r="H89" s="1"/>
    </row>
    <row r="90" spans="8:8" ht="11.4" customHeight="1" x14ac:dyDescent="0.3">
      <c r="H90" s="1"/>
    </row>
    <row r="91" spans="8:8" ht="11.4" customHeight="1" x14ac:dyDescent="0.3">
      <c r="H91" s="1"/>
    </row>
    <row r="92" spans="8:8" ht="11.4" customHeight="1" x14ac:dyDescent="0.3">
      <c r="H92" s="1"/>
    </row>
    <row r="93" spans="8:8" ht="11.4" customHeight="1" x14ac:dyDescent="0.3">
      <c r="H93" s="1"/>
    </row>
    <row r="94" spans="8:8" ht="11.4" customHeight="1" x14ac:dyDescent="0.3">
      <c r="H94" s="1"/>
    </row>
    <row r="95" spans="8:8" ht="11.4" customHeight="1" x14ac:dyDescent="0.3">
      <c r="H95" s="1"/>
    </row>
    <row r="96" spans="8:8" ht="11.4" customHeight="1" x14ac:dyDescent="0.3">
      <c r="H96" s="1"/>
    </row>
    <row r="97" spans="8:8" ht="11.4" customHeight="1" x14ac:dyDescent="0.3">
      <c r="H97" s="1"/>
    </row>
    <row r="98" spans="8:8" ht="11.4" customHeight="1" x14ac:dyDescent="0.3">
      <c r="H98" s="1"/>
    </row>
    <row r="99" spans="8:8" x14ac:dyDescent="0.3">
      <c r="H99" s="6">
        <f>SUM(H6:H98)</f>
        <v>0</v>
      </c>
    </row>
    <row r="100" spans="8:8" x14ac:dyDescent="0.3">
      <c r="H100" s="8"/>
    </row>
    <row r="101" spans="8:8" ht="30.75" customHeight="1" x14ac:dyDescent="0.3">
      <c r="H101" s="8">
        <v>0</v>
      </c>
    </row>
    <row r="102" spans="8:8" x14ac:dyDescent="0.3">
      <c r="H102" s="1"/>
    </row>
    <row r="103" spans="8:8" x14ac:dyDescent="0.3">
      <c r="H103" s="2"/>
    </row>
    <row r="104" spans="8:8" x14ac:dyDescent="0.3">
      <c r="H104" s="11"/>
    </row>
  </sheetData>
  <mergeCells count="15">
    <mergeCell ref="L1:T1"/>
    <mergeCell ref="L2:T2"/>
    <mergeCell ref="A59:B59"/>
    <mergeCell ref="H3:H5"/>
    <mergeCell ref="G4:G5"/>
    <mergeCell ref="A2:H2"/>
    <mergeCell ref="A1:H1"/>
    <mergeCell ref="A60:B60"/>
    <mergeCell ref="B61:E61"/>
    <mergeCell ref="A57:C57"/>
    <mergeCell ref="A3:A5"/>
    <mergeCell ref="B3:C3"/>
    <mergeCell ref="B4:B5"/>
    <mergeCell ref="C4:C5"/>
    <mergeCell ref="D3:G3"/>
  </mergeCells>
  <pageMargins left="1.1023622047244095" right="0.35433070866141736" top="0" bottom="0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engenerlesa</cp:lastModifiedBy>
  <cp:lastPrinted>2023-04-21T07:09:39Z</cp:lastPrinted>
  <dcterms:created xsi:type="dcterms:W3CDTF">2023-03-20T11:03:22Z</dcterms:created>
  <dcterms:modified xsi:type="dcterms:W3CDTF">2026-05-07T07:05:45Z</dcterms:modified>
</cp:coreProperties>
</file>